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3 ДОП 2023" sheetId="1" r:id="rId1"/>
    <sheet name="таблица 3 ДОП 2024" sheetId="17" r:id="rId2"/>
    <sheet name="таблица 3 ДОП 2025" sheetId="16" r:id="rId3"/>
  </sheets>
  <definedNames>
    <definedName name="sub_11000" localSheetId="0">'таблица 3 ДОП 2023'!$A$1</definedName>
    <definedName name="sub_11000" localSheetId="1">'таблица 3 ДОП 2024'!$A$1</definedName>
    <definedName name="sub_11000" localSheetId="2">'таблица 3 ДОП 2025'!$A$1</definedName>
    <definedName name="_xlnm.Print_Area" localSheetId="0">'таблица 3 ДОП 2023'!$A$1:$Q$16</definedName>
    <definedName name="_xlnm.Print_Area" localSheetId="1">'таблица 3 ДОП 2024'!$A$1:$Q$16</definedName>
    <definedName name="_xlnm.Print_Area" localSheetId="2">'таблица 3 ДОП 2025'!$A$1:$Q$16</definedName>
  </definedNames>
  <calcPr calcId="145621"/>
</workbook>
</file>

<file path=xl/calcChain.xml><?xml version="1.0" encoding="utf-8"?>
<calcChain xmlns="http://schemas.openxmlformats.org/spreadsheetml/2006/main">
  <c r="P14" i="16" l="1"/>
  <c r="Q14" i="16" s="1"/>
  <c r="F14" i="16" s="1"/>
  <c r="P14" i="17"/>
  <c r="Q14" i="17" s="1"/>
  <c r="F14" i="17" s="1"/>
  <c r="Q14" i="1"/>
  <c r="F14" i="1" s="1"/>
  <c r="P14" i="1"/>
  <c r="O16" i="17" l="1"/>
  <c r="N16" i="17"/>
  <c r="M16" i="17"/>
  <c r="L16" i="17"/>
  <c r="K16" i="17"/>
  <c r="J16" i="17"/>
  <c r="I16" i="17"/>
  <c r="H16" i="17"/>
  <c r="G16" i="17"/>
  <c r="E16" i="17"/>
  <c r="Q15" i="17"/>
  <c r="F15" i="17" s="1"/>
  <c r="P15" i="17"/>
  <c r="P13" i="17"/>
  <c r="Q13" i="17" s="1"/>
  <c r="F13" i="17" s="1"/>
  <c r="P12" i="17"/>
  <c r="Q12" i="17" s="1"/>
  <c r="F12" i="17" s="1"/>
  <c r="P11" i="17"/>
  <c r="Q11" i="17" s="1"/>
  <c r="F11" i="17" s="1"/>
  <c r="P10" i="17"/>
  <c r="Q10" i="17" s="1"/>
  <c r="O16" i="16"/>
  <c r="N16" i="16"/>
  <c r="M16" i="16"/>
  <c r="L16" i="16"/>
  <c r="K16" i="16"/>
  <c r="J16" i="16"/>
  <c r="I16" i="16"/>
  <c r="H16" i="16"/>
  <c r="G16" i="16"/>
  <c r="E16" i="16"/>
  <c r="P15" i="16"/>
  <c r="Q15" i="16" s="1"/>
  <c r="F15" i="16" s="1"/>
  <c r="P13" i="16"/>
  <c r="Q13" i="16" s="1"/>
  <c r="F13" i="16" s="1"/>
  <c r="Q12" i="16"/>
  <c r="F12" i="16" s="1"/>
  <c r="P12" i="16"/>
  <c r="P11" i="16"/>
  <c r="P10" i="16"/>
  <c r="Q10" i="16" s="1"/>
  <c r="F10" i="16" s="1"/>
  <c r="P16" i="16" l="1"/>
  <c r="Q16" i="17"/>
  <c r="F10" i="17"/>
  <c r="P16" i="17"/>
  <c r="Q11" i="16"/>
  <c r="F11" i="16" s="1"/>
  <c r="Q16" i="16" l="1"/>
  <c r="M16" i="1"/>
  <c r="Q10" i="1" l="1"/>
  <c r="F10" i="1" s="1"/>
  <c r="E16" i="1" l="1"/>
  <c r="Q11" i="1" l="1"/>
  <c r="Q12" i="1"/>
  <c r="Q13" i="1"/>
  <c r="Q15" i="1"/>
  <c r="P16" i="1"/>
  <c r="F12" i="1" l="1"/>
  <c r="F15" i="1"/>
  <c r="F13" i="1"/>
  <c r="F11" i="1"/>
  <c r="H16" i="1"/>
  <c r="I16" i="1"/>
  <c r="J16" i="1"/>
  <c r="K16" i="1"/>
  <c r="L16" i="1"/>
  <c r="N16" i="1"/>
  <c r="O16" i="1"/>
  <c r="G16" i="1"/>
  <c r="Q16" i="1"/>
</calcChain>
</file>

<file path=xl/sharedStrings.xml><?xml version="1.0" encoding="utf-8"?>
<sst xmlns="http://schemas.openxmlformats.org/spreadsheetml/2006/main" count="93" uniqueCount="33">
  <si>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</si>
  <si>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</si>
  <si>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</si>
  <si>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</si>
  <si>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</si>
  <si>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</si>
  <si>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</si>
  <si>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</si>
  <si>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</si>
  <si>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</si>
  <si>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</si>
  <si>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</si>
  <si>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</si>
  <si>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</si>
  <si>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</si>
  <si>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</si>
  <si>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</si>
  <si>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</si>
  <si>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</si>
  <si>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</si>
  <si>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</si>
  <si>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</si>
  <si>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</si>
  <si>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</si>
  <si>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</si>
  <si>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</si>
  <si>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</si>
  <si>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</si>
  <si>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2023 год</t>
  </si>
  <si>
    <t>базовых нормативов затрат на услугу на 2024 год</t>
  </si>
  <si>
    <t>1.</t>
  </si>
  <si>
    <t>Муниципальное общеобразовательное учреждение Гимназия №2 ( ЦВР)</t>
  </si>
  <si>
    <t>базовых нормативов затрат на услугу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</si>
</sst>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 applyFill="1"/>
    <xf numFmtId="0" fontId="9" fillId="0" borderId="0" xfId="0" applyFont="1" applyFill="1"/>
    <xf numFmtId="4" fontId="9" fillId="0" borderId="0" xfId="0" applyNumberFormat="1" applyFont="1" applyFill="1"/>
    <xf numFmtId="0" fontId="4" fillId="2" borderId="0" xfId="0" applyFont="1" applyFill="1" applyAlignment="1">
      <alignment horizontal="right"/>
    </xf>
    <xf numFmtId="0" fontId="6" fillId="2" borderId="0" xfId="0" applyFont="1" applyFill="1"/>
    <xf numFmtId="0" fontId="5" fillId="2" borderId="13" xfId="0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/>
    <xf numFmtId="4" fontId="8" fillId="2" borderId="7" xfId="1" applyNumberFormat="1" applyFont="1" applyFill="1" applyBorder="1" applyAlignment="1">
      <alignment horizontal="center" vertical="center"/>
    </xf>
    <xf numFmtId="0" fontId="5" fillId="2" borderId="0" xfId="0" applyFont="1" applyFill="1"/>
    <xf numFmtId="0" fontId="7" fillId="2" borderId="7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vertical="top" wrapText="1"/>
    </xf>
    <xf numFmtId="3" fontId="8" fillId="2" borderId="7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top" wrapText="1"/>
    </xf>
    <xf numFmtId="49" fontId="10" fillId="2" borderId="7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justify"/>
    </xf>
    <xf numFmtId="0" fontId="5" fillId="2" borderId="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4" fontId="9" fillId="2" borderId="0" xfId="0" applyNumberFormat="1" applyFont="1" applyFill="1"/>
    <xf numFmtId="2" fontId="6" fillId="2" borderId="0" xfId="0" applyNumberFormat="1" applyFont="1" applyFill="1"/>
    <xf numFmtId="0" fontId="9" fillId="2" borderId="0" xfId="0" applyFont="1" applyFill="1"/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A12" zoomScale="85" zoomScaleNormal="85" workbookViewId="0">
      <selection activeCell="P16" activeCellId="2" sqref="J16 L16 P1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12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12" customWidth="1"/>
    <col min="18" max="18" width="14.140625" style="5" customWidth="1"/>
    <col min="19" max="19" width="14.140625" style="5" bestFit="1" customWidth="1"/>
    <col min="20" max="20" width="11.7109375" style="1" customWidth="1"/>
    <col min="21" max="16384" width="9.140625" style="1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32" t="s">
        <v>13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20"/>
      <c r="P7" s="33" t="s">
        <v>27</v>
      </c>
      <c r="Q7" s="33"/>
    </row>
    <row r="8" spans="1:20" ht="31.5" customHeight="1" thickBot="1" x14ac:dyDescent="0.3">
      <c r="A8" s="21" t="s">
        <v>0</v>
      </c>
      <c r="B8" s="34" t="s">
        <v>14</v>
      </c>
      <c r="C8" s="36" t="s">
        <v>5</v>
      </c>
      <c r="D8" s="37"/>
      <c r="E8" s="36" t="s">
        <v>15</v>
      </c>
      <c r="F8" s="40" t="s">
        <v>16</v>
      </c>
      <c r="G8" s="42" t="s">
        <v>17</v>
      </c>
      <c r="H8" s="42"/>
      <c r="I8" s="43"/>
      <c r="J8" s="44" t="s">
        <v>18</v>
      </c>
      <c r="K8" s="42"/>
      <c r="L8" s="42"/>
      <c r="M8" s="42"/>
      <c r="N8" s="42"/>
      <c r="O8" s="42"/>
      <c r="P8" s="43"/>
      <c r="Q8" s="45" t="s">
        <v>19</v>
      </c>
    </row>
    <row r="9" spans="1:20" ht="158.25" customHeight="1" thickBot="1" x14ac:dyDescent="0.3">
      <c r="A9" s="22" t="s">
        <v>1</v>
      </c>
      <c r="B9" s="35"/>
      <c r="C9" s="38"/>
      <c r="D9" s="39"/>
      <c r="E9" s="38"/>
      <c r="F9" s="41"/>
      <c r="G9" s="6" t="s">
        <v>20</v>
      </c>
      <c r="H9" s="6" t="s">
        <v>21</v>
      </c>
      <c r="I9" s="6" t="s">
        <v>22</v>
      </c>
      <c r="J9" s="6" t="s">
        <v>23</v>
      </c>
      <c r="K9" s="6" t="s">
        <v>2</v>
      </c>
      <c r="L9" s="18" t="s">
        <v>24</v>
      </c>
      <c r="M9" s="18" t="s">
        <v>25</v>
      </c>
      <c r="N9" s="18" t="s">
        <v>3</v>
      </c>
      <c r="O9" s="18" t="s">
        <v>4</v>
      </c>
      <c r="P9" s="18" t="s">
        <v>26</v>
      </c>
      <c r="Q9" s="46"/>
    </row>
    <row r="10" spans="1:20" s="5" customFormat="1" ht="54" customHeight="1" x14ac:dyDescent="0.25">
      <c r="A10" s="30" t="s">
        <v>30</v>
      </c>
      <c r="B10" s="26" t="s">
        <v>7</v>
      </c>
      <c r="C10" s="13">
        <v>1</v>
      </c>
      <c r="D10" s="14" t="s">
        <v>8</v>
      </c>
      <c r="E10" s="15">
        <v>1082</v>
      </c>
      <c r="F10" s="7">
        <f>Q10/E10</f>
        <v>33659.038817005545</v>
      </c>
      <c r="G10" s="8">
        <v>26000000</v>
      </c>
      <c r="H10" s="11">
        <v>0</v>
      </c>
      <c r="I10" s="11">
        <v>0</v>
      </c>
      <c r="J10" s="7">
        <v>633500</v>
      </c>
      <c r="K10" s="8">
        <v>5370000</v>
      </c>
      <c r="L10" s="7">
        <v>59000</v>
      </c>
      <c r="M10" s="7">
        <v>0</v>
      </c>
      <c r="N10" s="7">
        <v>0</v>
      </c>
      <c r="O10" s="7">
        <v>0</v>
      </c>
      <c r="P10" s="8">
        <v>4356580</v>
      </c>
      <c r="Q10" s="7">
        <f>SUM(G10:P10)</f>
        <v>36419080</v>
      </c>
      <c r="R10" s="10"/>
      <c r="S10" s="10"/>
      <c r="T10" s="24"/>
    </row>
    <row r="11" spans="1:20" s="5" customFormat="1" ht="54" customHeight="1" x14ac:dyDescent="0.25">
      <c r="A11" s="30"/>
      <c r="B11" s="27"/>
      <c r="C11" s="13">
        <v>2</v>
      </c>
      <c r="D11" s="14" t="s">
        <v>9</v>
      </c>
      <c r="E11" s="15">
        <v>1109</v>
      </c>
      <c r="F11" s="7">
        <f t="shared" ref="F11:F15" si="0">Q11/E11</f>
        <v>42580.613165013528</v>
      </c>
      <c r="G11" s="8">
        <v>26500000</v>
      </c>
      <c r="H11" s="11">
        <v>0</v>
      </c>
      <c r="I11" s="11">
        <v>0</v>
      </c>
      <c r="J11" s="7">
        <v>1452000</v>
      </c>
      <c r="K11" s="8">
        <v>10500000</v>
      </c>
      <c r="L11" s="7">
        <v>92000</v>
      </c>
      <c r="M11" s="7">
        <v>0</v>
      </c>
      <c r="N11" s="7">
        <v>0</v>
      </c>
      <c r="O11" s="7">
        <v>0</v>
      </c>
      <c r="P11" s="8">
        <v>8677900</v>
      </c>
      <c r="Q11" s="7">
        <f t="shared" ref="Q11:Q15" si="1">SUM(G11:P11)</f>
        <v>47221900</v>
      </c>
      <c r="R11" s="10"/>
      <c r="S11" s="10"/>
      <c r="T11" s="24"/>
    </row>
    <row r="12" spans="1:20" s="5" customFormat="1" ht="54" customHeight="1" x14ac:dyDescent="0.25">
      <c r="A12" s="30"/>
      <c r="B12" s="27"/>
      <c r="C12" s="13">
        <v>3</v>
      </c>
      <c r="D12" s="14" t="s">
        <v>10</v>
      </c>
      <c r="E12" s="15">
        <v>2450</v>
      </c>
      <c r="F12" s="7">
        <f t="shared" si="0"/>
        <v>13882.057142857142</v>
      </c>
      <c r="G12" s="8">
        <v>25800000</v>
      </c>
      <c r="H12" s="11">
        <v>0</v>
      </c>
      <c r="I12" s="11">
        <v>0</v>
      </c>
      <c r="J12" s="7">
        <v>1155000</v>
      </c>
      <c r="K12" s="8">
        <v>5000000</v>
      </c>
      <c r="L12" s="7">
        <v>80000</v>
      </c>
      <c r="M12" s="7">
        <v>0</v>
      </c>
      <c r="N12" s="7">
        <v>0</v>
      </c>
      <c r="O12" s="7">
        <v>0</v>
      </c>
      <c r="P12" s="8">
        <v>1976040</v>
      </c>
      <c r="Q12" s="7">
        <f t="shared" si="1"/>
        <v>34011040</v>
      </c>
      <c r="R12" s="10"/>
      <c r="S12" s="10"/>
      <c r="T12" s="24"/>
    </row>
    <row r="13" spans="1:20" s="5" customFormat="1" ht="37.5" customHeight="1" x14ac:dyDescent="0.25">
      <c r="A13" s="30"/>
      <c r="B13" s="27"/>
      <c r="C13" s="13">
        <v>4</v>
      </c>
      <c r="D13" s="14" t="s">
        <v>11</v>
      </c>
      <c r="E13" s="15">
        <v>1060</v>
      </c>
      <c r="F13" s="7">
        <f t="shared" si="0"/>
        <v>24746.924528301886</v>
      </c>
      <c r="G13" s="8">
        <v>17600000</v>
      </c>
      <c r="H13" s="11">
        <v>0</v>
      </c>
      <c r="I13" s="11">
        <v>0</v>
      </c>
      <c r="J13" s="7">
        <v>966000</v>
      </c>
      <c r="K13" s="8">
        <v>5500000</v>
      </c>
      <c r="L13" s="7">
        <v>56000</v>
      </c>
      <c r="M13" s="7">
        <v>0</v>
      </c>
      <c r="N13" s="7">
        <v>0</v>
      </c>
      <c r="O13" s="7">
        <v>0</v>
      </c>
      <c r="P13" s="8">
        <v>2109740</v>
      </c>
      <c r="Q13" s="7">
        <f t="shared" si="1"/>
        <v>26231740</v>
      </c>
      <c r="R13" s="10"/>
      <c r="S13" s="10"/>
      <c r="T13" s="24"/>
    </row>
    <row r="14" spans="1:20" s="5" customFormat="1" ht="61.9" customHeight="1" x14ac:dyDescent="0.25">
      <c r="A14" s="30"/>
      <c r="B14" s="27"/>
      <c r="C14" s="13">
        <v>6</v>
      </c>
      <c r="D14" s="19" t="s">
        <v>31</v>
      </c>
      <c r="E14" s="15">
        <v>1360</v>
      </c>
      <c r="F14" s="7">
        <f t="shared" si="0"/>
        <v>18483.088235294119</v>
      </c>
      <c r="G14" s="8">
        <v>16401750</v>
      </c>
      <c r="H14" s="11">
        <v>0</v>
      </c>
      <c r="I14" s="11">
        <v>0</v>
      </c>
      <c r="J14" s="7">
        <v>910000</v>
      </c>
      <c r="K14" s="8">
        <v>5467250</v>
      </c>
      <c r="L14" s="7">
        <v>116000</v>
      </c>
      <c r="M14" s="7">
        <v>0</v>
      </c>
      <c r="N14" s="7">
        <v>0</v>
      </c>
      <c r="O14" s="7">
        <v>0</v>
      </c>
      <c r="P14" s="8">
        <f>25137000-G14-K14-J14-L14-M14</f>
        <v>2242000</v>
      </c>
      <c r="Q14" s="7">
        <f t="shared" ref="Q14" si="2">SUM(G14:P14)</f>
        <v>25137000</v>
      </c>
      <c r="R14" s="10"/>
      <c r="S14" s="10"/>
      <c r="T14" s="24"/>
    </row>
    <row r="15" spans="1:20" s="5" customFormat="1" ht="51.75" customHeight="1" x14ac:dyDescent="0.25">
      <c r="A15" s="30"/>
      <c r="B15" s="28"/>
      <c r="C15" s="13">
        <v>7</v>
      </c>
      <c r="D15" s="14" t="s">
        <v>12</v>
      </c>
      <c r="E15" s="15">
        <v>3147</v>
      </c>
      <c r="F15" s="7">
        <f t="shared" si="0"/>
        <v>17844.439148395297</v>
      </c>
      <c r="G15" s="8">
        <v>32600000</v>
      </c>
      <c r="H15" s="11">
        <v>0</v>
      </c>
      <c r="I15" s="11">
        <v>0</v>
      </c>
      <c r="J15" s="7">
        <v>5670000</v>
      </c>
      <c r="K15" s="8">
        <v>13000000</v>
      </c>
      <c r="L15" s="7">
        <v>108000</v>
      </c>
      <c r="M15" s="7">
        <v>0</v>
      </c>
      <c r="N15" s="7">
        <v>0</v>
      </c>
      <c r="O15" s="7">
        <v>0</v>
      </c>
      <c r="P15" s="8">
        <v>4778450</v>
      </c>
      <c r="Q15" s="7">
        <f t="shared" si="1"/>
        <v>56156450</v>
      </c>
      <c r="R15" s="10"/>
      <c r="S15" s="10"/>
      <c r="T15" s="24"/>
    </row>
    <row r="16" spans="1:20" s="2" customFormat="1" ht="26.25" customHeight="1" x14ac:dyDescent="0.2">
      <c r="A16" s="29" t="s">
        <v>6</v>
      </c>
      <c r="B16" s="29"/>
      <c r="C16" s="29"/>
      <c r="D16" s="29"/>
      <c r="E16" s="16">
        <f>SUM(E10:E15)</f>
        <v>10208</v>
      </c>
      <c r="F16" s="17"/>
      <c r="G16" s="9">
        <f t="shared" ref="G16:Q16" si="3">SUM(G10:G15)</f>
        <v>144901750</v>
      </c>
      <c r="H16" s="9">
        <f t="shared" si="3"/>
        <v>0</v>
      </c>
      <c r="I16" s="9">
        <f t="shared" si="3"/>
        <v>0</v>
      </c>
      <c r="J16" s="9">
        <f t="shared" si="3"/>
        <v>10786500</v>
      </c>
      <c r="K16" s="9">
        <f t="shared" si="3"/>
        <v>44837250</v>
      </c>
      <c r="L16" s="9">
        <f t="shared" si="3"/>
        <v>511000</v>
      </c>
      <c r="M16" s="9">
        <f t="shared" si="3"/>
        <v>0</v>
      </c>
      <c r="N16" s="9">
        <f t="shared" si="3"/>
        <v>0</v>
      </c>
      <c r="O16" s="9">
        <f t="shared" si="3"/>
        <v>0</v>
      </c>
      <c r="P16" s="9">
        <f t="shared" si="3"/>
        <v>24140710</v>
      </c>
      <c r="Q16" s="9">
        <f t="shared" si="3"/>
        <v>225177210</v>
      </c>
      <c r="R16" s="23"/>
      <c r="S16" s="23"/>
      <c r="T16" s="3"/>
    </row>
    <row r="18" spans="8:11" x14ac:dyDescent="0.25">
      <c r="H18" s="10"/>
      <c r="K18" s="10"/>
    </row>
    <row r="19" spans="8:11" x14ac:dyDescent="0.25">
      <c r="H19" s="10"/>
    </row>
    <row r="20" spans="8:11" x14ac:dyDescent="0.25">
      <c r="H20" s="10"/>
    </row>
    <row r="21" spans="8:11" x14ac:dyDescent="0.25">
      <c r="H21" s="10"/>
    </row>
    <row r="22" spans="8:11" x14ac:dyDescent="0.25">
      <c r="H22" s="10"/>
    </row>
    <row r="23" spans="8:11" x14ac:dyDescent="0.25">
      <c r="H23" s="10"/>
    </row>
    <row r="24" spans="8:11" x14ac:dyDescent="0.25">
      <c r="H24" s="10"/>
    </row>
    <row r="25" spans="8:11" x14ac:dyDescent="0.25">
      <c r="H25" s="10"/>
    </row>
    <row r="26" spans="8:11" x14ac:dyDescent="0.25">
      <c r="H26" s="10"/>
    </row>
    <row r="27" spans="8:11" x14ac:dyDescent="0.25">
      <c r="H27" s="10"/>
    </row>
    <row r="28" spans="8:11" x14ac:dyDescent="0.25">
      <c r="H28" s="10"/>
    </row>
    <row r="29" spans="8:11" x14ac:dyDescent="0.25">
      <c r="H29" s="10"/>
    </row>
    <row r="30" spans="8:11" x14ac:dyDescent="0.25">
      <c r="H30" s="10"/>
    </row>
  </sheetData>
  <mergeCells count="16">
    <mergeCell ref="B10:B15"/>
    <mergeCell ref="A16:D16"/>
    <mergeCell ref="A10:A15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15" zoomScale="85" zoomScaleNormal="85" workbookViewId="0">
      <selection activeCell="P16" activeCellId="2" sqref="J16 L16 P1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12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12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32" t="s">
        <v>13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20"/>
      <c r="P7" s="33" t="s">
        <v>27</v>
      </c>
      <c r="Q7" s="33"/>
    </row>
    <row r="8" spans="1:20" ht="31.5" customHeight="1" thickBot="1" x14ac:dyDescent="0.3">
      <c r="A8" s="21" t="s">
        <v>0</v>
      </c>
      <c r="B8" s="34" t="s">
        <v>14</v>
      </c>
      <c r="C8" s="36" t="s">
        <v>5</v>
      </c>
      <c r="D8" s="37"/>
      <c r="E8" s="36" t="s">
        <v>15</v>
      </c>
      <c r="F8" s="40" t="s">
        <v>16</v>
      </c>
      <c r="G8" s="42" t="s">
        <v>17</v>
      </c>
      <c r="H8" s="42"/>
      <c r="I8" s="43"/>
      <c r="J8" s="44" t="s">
        <v>18</v>
      </c>
      <c r="K8" s="42"/>
      <c r="L8" s="42"/>
      <c r="M8" s="42"/>
      <c r="N8" s="42"/>
      <c r="O8" s="42"/>
      <c r="P8" s="43"/>
      <c r="Q8" s="45" t="s">
        <v>19</v>
      </c>
    </row>
    <row r="9" spans="1:20" ht="158.25" customHeight="1" thickBot="1" x14ac:dyDescent="0.3">
      <c r="A9" s="22" t="s">
        <v>1</v>
      </c>
      <c r="B9" s="35"/>
      <c r="C9" s="38"/>
      <c r="D9" s="39"/>
      <c r="E9" s="38"/>
      <c r="F9" s="41"/>
      <c r="G9" s="6" t="s">
        <v>20</v>
      </c>
      <c r="H9" s="6" t="s">
        <v>21</v>
      </c>
      <c r="I9" s="6" t="s">
        <v>22</v>
      </c>
      <c r="J9" s="6" t="s">
        <v>23</v>
      </c>
      <c r="K9" s="6" t="s">
        <v>2</v>
      </c>
      <c r="L9" s="18" t="s">
        <v>24</v>
      </c>
      <c r="M9" s="18" t="s">
        <v>25</v>
      </c>
      <c r="N9" s="18" t="s">
        <v>3</v>
      </c>
      <c r="O9" s="18" t="s">
        <v>4</v>
      </c>
      <c r="P9" s="18" t="s">
        <v>26</v>
      </c>
      <c r="Q9" s="46"/>
    </row>
    <row r="10" spans="1:20" s="5" customFormat="1" ht="54" customHeight="1" x14ac:dyDescent="0.25">
      <c r="A10" s="30" t="s">
        <v>30</v>
      </c>
      <c r="B10" s="26" t="s">
        <v>7</v>
      </c>
      <c r="C10" s="13">
        <v>1</v>
      </c>
      <c r="D10" s="14" t="s">
        <v>8</v>
      </c>
      <c r="E10" s="15">
        <v>1082</v>
      </c>
      <c r="F10" s="7">
        <f>Q10/E10</f>
        <v>33196.931608133084</v>
      </c>
      <c r="G10" s="8">
        <v>25500000</v>
      </c>
      <c r="H10" s="11">
        <v>0</v>
      </c>
      <c r="I10" s="11">
        <v>0</v>
      </c>
      <c r="J10" s="7">
        <v>633500</v>
      </c>
      <c r="K10" s="8">
        <v>5370000</v>
      </c>
      <c r="L10" s="7">
        <v>59000</v>
      </c>
      <c r="M10" s="7">
        <v>0</v>
      </c>
      <c r="N10" s="7">
        <v>0</v>
      </c>
      <c r="O10" s="7">
        <v>0</v>
      </c>
      <c r="P10" s="8">
        <f>35049080-G10-J10-K10-L10-M10+870000</f>
        <v>4356580</v>
      </c>
      <c r="Q10" s="7">
        <f>SUM(G10:P10)</f>
        <v>35919080</v>
      </c>
      <c r="R10" s="10"/>
      <c r="S10" s="10"/>
      <c r="T10" s="24"/>
    </row>
    <row r="11" spans="1:20" s="5" customFormat="1" ht="54" customHeight="1" x14ac:dyDescent="0.25">
      <c r="A11" s="30"/>
      <c r="B11" s="27"/>
      <c r="C11" s="13">
        <v>2</v>
      </c>
      <c r="D11" s="14" t="s">
        <v>9</v>
      </c>
      <c r="E11" s="15">
        <v>1109</v>
      </c>
      <c r="F11" s="7">
        <f t="shared" ref="F11:F15" si="0">Q11/E11</f>
        <v>41498.557258791705</v>
      </c>
      <c r="G11" s="8">
        <v>25500000</v>
      </c>
      <c r="H11" s="11">
        <v>0</v>
      </c>
      <c r="I11" s="11">
        <v>0</v>
      </c>
      <c r="J11" s="7">
        <v>1452000</v>
      </c>
      <c r="K11" s="8">
        <v>10500000</v>
      </c>
      <c r="L11" s="7">
        <v>92000</v>
      </c>
      <c r="M11" s="7">
        <v>0</v>
      </c>
      <c r="N11" s="7">
        <v>0</v>
      </c>
      <c r="O11" s="7">
        <v>0</v>
      </c>
      <c r="P11" s="8">
        <f>46021900-G11-K11-J11-L11-M11</f>
        <v>8477900</v>
      </c>
      <c r="Q11" s="7">
        <f t="shared" ref="Q11:Q15" si="1">SUM(G11:P11)</f>
        <v>46021900</v>
      </c>
      <c r="R11" s="10"/>
      <c r="S11" s="10"/>
      <c r="T11" s="24"/>
    </row>
    <row r="12" spans="1:20" s="5" customFormat="1" ht="54" customHeight="1" x14ac:dyDescent="0.25">
      <c r="A12" s="30"/>
      <c r="B12" s="27"/>
      <c r="C12" s="13">
        <v>3</v>
      </c>
      <c r="D12" s="14" t="s">
        <v>10</v>
      </c>
      <c r="E12" s="15">
        <v>2450</v>
      </c>
      <c r="F12" s="7">
        <f t="shared" si="0"/>
        <v>13555.526530612246</v>
      </c>
      <c r="G12" s="8">
        <v>25000000</v>
      </c>
      <c r="H12" s="11">
        <v>0</v>
      </c>
      <c r="I12" s="11">
        <v>0</v>
      </c>
      <c r="J12" s="7">
        <v>1155000</v>
      </c>
      <c r="K12" s="8">
        <v>5000000</v>
      </c>
      <c r="L12" s="7">
        <v>80000</v>
      </c>
      <c r="M12" s="7">
        <v>0</v>
      </c>
      <c r="N12" s="7">
        <v>0</v>
      </c>
      <c r="O12" s="7">
        <v>0</v>
      </c>
      <c r="P12" s="8">
        <f>33211040-G12-K12-J12-L12-M12</f>
        <v>1976040</v>
      </c>
      <c r="Q12" s="7">
        <f t="shared" si="1"/>
        <v>33211040</v>
      </c>
      <c r="R12" s="10"/>
      <c r="S12" s="10"/>
      <c r="T12" s="24"/>
    </row>
    <row r="13" spans="1:20" s="5" customFormat="1" ht="37.5" customHeight="1" x14ac:dyDescent="0.25">
      <c r="A13" s="30"/>
      <c r="B13" s="27"/>
      <c r="C13" s="13">
        <v>4</v>
      </c>
      <c r="D13" s="14" t="s">
        <v>11</v>
      </c>
      <c r="E13" s="15">
        <v>1060</v>
      </c>
      <c r="F13" s="7">
        <f t="shared" si="0"/>
        <v>23709.188679245282</v>
      </c>
      <c r="G13" s="8">
        <v>16500000</v>
      </c>
      <c r="H13" s="11">
        <v>0</v>
      </c>
      <c r="I13" s="11">
        <v>0</v>
      </c>
      <c r="J13" s="7">
        <v>966000</v>
      </c>
      <c r="K13" s="8">
        <v>5500000</v>
      </c>
      <c r="L13" s="7">
        <v>56000</v>
      </c>
      <c r="M13" s="7">
        <v>0</v>
      </c>
      <c r="N13" s="7">
        <v>0</v>
      </c>
      <c r="O13" s="7">
        <v>0</v>
      </c>
      <c r="P13" s="8">
        <f>25131740-G13-K13-J13-L13-M13</f>
        <v>2109740</v>
      </c>
      <c r="Q13" s="7">
        <f t="shared" si="1"/>
        <v>25131740</v>
      </c>
      <c r="R13" s="10"/>
      <c r="S13" s="10"/>
      <c r="T13" s="24"/>
    </row>
    <row r="14" spans="1:20" s="5" customFormat="1" ht="61.9" customHeight="1" x14ac:dyDescent="0.25">
      <c r="A14" s="30"/>
      <c r="B14" s="27"/>
      <c r="C14" s="13">
        <v>6</v>
      </c>
      <c r="D14" s="19" t="s">
        <v>31</v>
      </c>
      <c r="E14" s="15">
        <v>1360</v>
      </c>
      <c r="F14" s="7">
        <f t="shared" si="0"/>
        <v>18483.088235294119</v>
      </c>
      <c r="G14" s="8">
        <v>16401750</v>
      </c>
      <c r="H14" s="11">
        <v>0</v>
      </c>
      <c r="I14" s="11">
        <v>0</v>
      </c>
      <c r="J14" s="7">
        <v>910000</v>
      </c>
      <c r="K14" s="8">
        <v>5467250</v>
      </c>
      <c r="L14" s="7">
        <v>116000</v>
      </c>
      <c r="M14" s="7">
        <v>0</v>
      </c>
      <c r="N14" s="7">
        <v>0</v>
      </c>
      <c r="O14" s="7">
        <v>0</v>
      </c>
      <c r="P14" s="8">
        <f>25137000-G14-K14-J14-L14-M14</f>
        <v>2242000</v>
      </c>
      <c r="Q14" s="7">
        <f t="shared" si="1"/>
        <v>25137000</v>
      </c>
      <c r="R14" s="10"/>
      <c r="S14" s="10"/>
      <c r="T14" s="24"/>
    </row>
    <row r="15" spans="1:20" s="5" customFormat="1" ht="51.75" customHeight="1" x14ac:dyDescent="0.25">
      <c r="A15" s="30"/>
      <c r="B15" s="28"/>
      <c r="C15" s="13">
        <v>7</v>
      </c>
      <c r="D15" s="14" t="s">
        <v>12</v>
      </c>
      <c r="E15" s="15">
        <v>3147</v>
      </c>
      <c r="F15" s="7">
        <f t="shared" si="0"/>
        <v>17336.018430251032</v>
      </c>
      <c r="G15" s="8">
        <v>31000000</v>
      </c>
      <c r="H15" s="11">
        <v>0</v>
      </c>
      <c r="I15" s="11">
        <v>0</v>
      </c>
      <c r="J15" s="7">
        <v>5670000</v>
      </c>
      <c r="K15" s="8">
        <v>13000000</v>
      </c>
      <c r="L15" s="7">
        <v>108000</v>
      </c>
      <c r="M15" s="7">
        <v>0</v>
      </c>
      <c r="N15" s="7">
        <v>0</v>
      </c>
      <c r="O15" s="7">
        <v>0</v>
      </c>
      <c r="P15" s="8">
        <f>54556450-G15-K15-J15-L15-M15</f>
        <v>4778450</v>
      </c>
      <c r="Q15" s="7">
        <f t="shared" si="1"/>
        <v>54556450</v>
      </c>
      <c r="R15" s="10"/>
      <c r="S15" s="10"/>
      <c r="T15" s="24"/>
    </row>
    <row r="16" spans="1:20" s="2" customFormat="1" ht="26.25" customHeight="1" x14ac:dyDescent="0.2">
      <c r="A16" s="29" t="s">
        <v>6</v>
      </c>
      <c r="B16" s="29"/>
      <c r="C16" s="29"/>
      <c r="D16" s="29"/>
      <c r="E16" s="16">
        <f>SUM(E10:E15)</f>
        <v>10208</v>
      </c>
      <c r="F16" s="17"/>
      <c r="G16" s="9">
        <f t="shared" ref="G16:Q16" si="2">SUM(G10:G15)</f>
        <v>139901750</v>
      </c>
      <c r="H16" s="9">
        <f t="shared" si="2"/>
        <v>0</v>
      </c>
      <c r="I16" s="9">
        <f t="shared" si="2"/>
        <v>0</v>
      </c>
      <c r="J16" s="9">
        <f t="shared" si="2"/>
        <v>10786500</v>
      </c>
      <c r="K16" s="9">
        <f t="shared" si="2"/>
        <v>44837250</v>
      </c>
      <c r="L16" s="9">
        <f t="shared" si="2"/>
        <v>511000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2"/>
        <v>23940710</v>
      </c>
      <c r="Q16" s="9">
        <f t="shared" si="2"/>
        <v>219977210</v>
      </c>
      <c r="R16" s="3"/>
      <c r="S16" s="3"/>
      <c r="T16" s="3"/>
    </row>
    <row r="18" spans="8:11" x14ac:dyDescent="0.25">
      <c r="H18" s="10"/>
      <c r="K18" s="10"/>
    </row>
    <row r="19" spans="8:11" x14ac:dyDescent="0.25">
      <c r="H19" s="10"/>
    </row>
    <row r="20" spans="8:11" x14ac:dyDescent="0.25">
      <c r="H20" s="10"/>
    </row>
    <row r="21" spans="8:11" x14ac:dyDescent="0.25">
      <c r="H21" s="10"/>
    </row>
    <row r="22" spans="8:11" x14ac:dyDescent="0.25">
      <c r="H22" s="10"/>
    </row>
    <row r="23" spans="8:11" x14ac:dyDescent="0.25">
      <c r="H23" s="10"/>
    </row>
    <row r="24" spans="8:11" x14ac:dyDescent="0.25">
      <c r="H24" s="10"/>
    </row>
    <row r="25" spans="8:11" x14ac:dyDescent="0.25">
      <c r="H25" s="10"/>
    </row>
    <row r="26" spans="8:11" x14ac:dyDescent="0.25">
      <c r="H26" s="10"/>
    </row>
    <row r="27" spans="8:11" x14ac:dyDescent="0.25">
      <c r="H27" s="10"/>
    </row>
    <row r="28" spans="8:11" x14ac:dyDescent="0.25">
      <c r="H28" s="10"/>
    </row>
    <row r="29" spans="8:11" x14ac:dyDescent="0.25">
      <c r="H29" s="10"/>
    </row>
    <row r="30" spans="8:11" x14ac:dyDescent="0.25">
      <c r="H30" s="10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opLeftCell="A13" zoomScale="85" zoomScaleNormal="85" workbookViewId="0">
      <selection activeCell="P16" activeCellId="2" sqref="J16 L16 P1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12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12" customWidth="1"/>
    <col min="18" max="18" width="14.140625" style="5" customWidth="1"/>
    <col min="19" max="19" width="14.140625" style="5" bestFit="1" customWidth="1"/>
    <col min="20" max="20" width="11.7109375" style="5" customWidth="1"/>
    <col min="21" max="37" width="9.140625" style="5"/>
    <col min="38" max="16384" width="9.140625" style="1"/>
  </cols>
  <sheetData>
    <row r="1" spans="1:37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37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37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37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37" ht="15.75" x14ac:dyDescent="0.25">
      <c r="A5" s="32" t="s">
        <v>13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37" ht="15.75" x14ac:dyDescent="0.25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37" ht="16.5" thickBot="1" x14ac:dyDescent="0.3">
      <c r="A7" s="20"/>
      <c r="P7" s="33" t="s">
        <v>27</v>
      </c>
      <c r="Q7" s="33"/>
    </row>
    <row r="8" spans="1:37" ht="31.5" customHeight="1" thickBot="1" x14ac:dyDescent="0.3">
      <c r="A8" s="21" t="s">
        <v>0</v>
      </c>
      <c r="B8" s="34" t="s">
        <v>14</v>
      </c>
      <c r="C8" s="36" t="s">
        <v>5</v>
      </c>
      <c r="D8" s="37"/>
      <c r="E8" s="36" t="s">
        <v>15</v>
      </c>
      <c r="F8" s="40" t="s">
        <v>16</v>
      </c>
      <c r="G8" s="42" t="s">
        <v>17</v>
      </c>
      <c r="H8" s="42"/>
      <c r="I8" s="43"/>
      <c r="J8" s="44" t="s">
        <v>18</v>
      </c>
      <c r="K8" s="42"/>
      <c r="L8" s="42"/>
      <c r="M8" s="42"/>
      <c r="N8" s="42"/>
      <c r="O8" s="42"/>
      <c r="P8" s="43"/>
      <c r="Q8" s="45" t="s">
        <v>19</v>
      </c>
    </row>
    <row r="9" spans="1:37" ht="158.25" customHeight="1" thickBot="1" x14ac:dyDescent="0.3">
      <c r="A9" s="22" t="s">
        <v>1</v>
      </c>
      <c r="B9" s="35"/>
      <c r="C9" s="38"/>
      <c r="D9" s="39"/>
      <c r="E9" s="38"/>
      <c r="F9" s="41"/>
      <c r="G9" s="6" t="s">
        <v>20</v>
      </c>
      <c r="H9" s="6" t="s">
        <v>21</v>
      </c>
      <c r="I9" s="6" t="s">
        <v>22</v>
      </c>
      <c r="J9" s="6" t="s">
        <v>23</v>
      </c>
      <c r="K9" s="6" t="s">
        <v>2</v>
      </c>
      <c r="L9" s="18" t="s">
        <v>24</v>
      </c>
      <c r="M9" s="18" t="s">
        <v>25</v>
      </c>
      <c r="N9" s="18" t="s">
        <v>3</v>
      </c>
      <c r="O9" s="18" t="s">
        <v>4</v>
      </c>
      <c r="P9" s="18" t="s">
        <v>26</v>
      </c>
      <c r="Q9" s="46"/>
    </row>
    <row r="10" spans="1:37" ht="54" customHeight="1" x14ac:dyDescent="0.25">
      <c r="A10" s="30" t="s">
        <v>30</v>
      </c>
      <c r="B10" s="26" t="s">
        <v>7</v>
      </c>
      <c r="C10" s="13">
        <v>1</v>
      </c>
      <c r="D10" s="14" t="s">
        <v>8</v>
      </c>
      <c r="E10" s="15">
        <v>1082</v>
      </c>
      <c r="F10" s="7">
        <f>Q10/E10</f>
        <v>33196.931608133084</v>
      </c>
      <c r="G10" s="8">
        <v>25500000</v>
      </c>
      <c r="H10" s="11">
        <v>0</v>
      </c>
      <c r="I10" s="11">
        <v>0</v>
      </c>
      <c r="J10" s="7">
        <v>633500</v>
      </c>
      <c r="K10" s="8">
        <v>5370000</v>
      </c>
      <c r="L10" s="7">
        <v>59000</v>
      </c>
      <c r="M10" s="7">
        <v>0</v>
      </c>
      <c r="N10" s="7">
        <v>0</v>
      </c>
      <c r="O10" s="7">
        <v>0</v>
      </c>
      <c r="P10" s="8">
        <f>35049080-G10-J10-K10-L10-M10+870000</f>
        <v>4356580</v>
      </c>
      <c r="Q10" s="7">
        <f>SUM(G10:P10)</f>
        <v>35919080</v>
      </c>
      <c r="R10" s="10"/>
      <c r="S10" s="10"/>
      <c r="T10" s="24"/>
    </row>
    <row r="11" spans="1:37" ht="54" customHeight="1" x14ac:dyDescent="0.25">
      <c r="A11" s="30"/>
      <c r="B11" s="27"/>
      <c r="C11" s="13">
        <v>2</v>
      </c>
      <c r="D11" s="14" t="s">
        <v>9</v>
      </c>
      <c r="E11" s="15">
        <v>1109</v>
      </c>
      <c r="F11" s="7">
        <f t="shared" ref="F11:F15" si="0">Q11/E11</f>
        <v>41498.557258791705</v>
      </c>
      <c r="G11" s="8">
        <v>25500000</v>
      </c>
      <c r="H11" s="11">
        <v>0</v>
      </c>
      <c r="I11" s="11">
        <v>0</v>
      </c>
      <c r="J11" s="7">
        <v>1452000</v>
      </c>
      <c r="K11" s="8">
        <v>10500000</v>
      </c>
      <c r="L11" s="7">
        <v>92000</v>
      </c>
      <c r="M11" s="7">
        <v>0</v>
      </c>
      <c r="N11" s="7">
        <v>0</v>
      </c>
      <c r="O11" s="7">
        <v>0</v>
      </c>
      <c r="P11" s="8">
        <f>46021900-G11-K11-J11-L11-M11</f>
        <v>8477900</v>
      </c>
      <c r="Q11" s="7">
        <f t="shared" ref="Q11:Q15" si="1">SUM(G11:P11)</f>
        <v>46021900</v>
      </c>
      <c r="R11" s="10"/>
      <c r="S11" s="10"/>
      <c r="T11" s="24"/>
    </row>
    <row r="12" spans="1:37" ht="54" customHeight="1" x14ac:dyDescent="0.25">
      <c r="A12" s="30"/>
      <c r="B12" s="27"/>
      <c r="C12" s="13">
        <v>3</v>
      </c>
      <c r="D12" s="14" t="s">
        <v>10</v>
      </c>
      <c r="E12" s="15">
        <v>2450</v>
      </c>
      <c r="F12" s="7">
        <f t="shared" si="0"/>
        <v>13555.526530612246</v>
      </c>
      <c r="G12" s="8">
        <v>25000000</v>
      </c>
      <c r="H12" s="11">
        <v>0</v>
      </c>
      <c r="I12" s="11">
        <v>0</v>
      </c>
      <c r="J12" s="7">
        <v>1155000</v>
      </c>
      <c r="K12" s="8">
        <v>5000000</v>
      </c>
      <c r="L12" s="7">
        <v>80000</v>
      </c>
      <c r="M12" s="7">
        <v>0</v>
      </c>
      <c r="N12" s="7">
        <v>0</v>
      </c>
      <c r="O12" s="7">
        <v>0</v>
      </c>
      <c r="P12" s="8">
        <f>33211040-G12-K12-J12-L12-M12</f>
        <v>1976040</v>
      </c>
      <c r="Q12" s="7">
        <f t="shared" si="1"/>
        <v>33211040</v>
      </c>
      <c r="R12" s="10"/>
      <c r="S12" s="10"/>
      <c r="T12" s="24"/>
    </row>
    <row r="13" spans="1:37" ht="37.5" customHeight="1" x14ac:dyDescent="0.25">
      <c r="A13" s="30"/>
      <c r="B13" s="27"/>
      <c r="C13" s="13">
        <v>4</v>
      </c>
      <c r="D13" s="14" t="s">
        <v>11</v>
      </c>
      <c r="E13" s="15">
        <v>1060</v>
      </c>
      <c r="F13" s="7">
        <f t="shared" si="0"/>
        <v>23709.188679245282</v>
      </c>
      <c r="G13" s="8">
        <v>16500000</v>
      </c>
      <c r="H13" s="11">
        <v>0</v>
      </c>
      <c r="I13" s="11">
        <v>0</v>
      </c>
      <c r="J13" s="7">
        <v>966000</v>
      </c>
      <c r="K13" s="8">
        <v>5500000</v>
      </c>
      <c r="L13" s="7">
        <v>56000</v>
      </c>
      <c r="M13" s="7">
        <v>0</v>
      </c>
      <c r="N13" s="7">
        <v>0</v>
      </c>
      <c r="O13" s="7">
        <v>0</v>
      </c>
      <c r="P13" s="8">
        <f>25131740-G13-K13-J13-L13-M13</f>
        <v>2109740</v>
      </c>
      <c r="Q13" s="7">
        <f t="shared" si="1"/>
        <v>25131740</v>
      </c>
      <c r="R13" s="10"/>
      <c r="S13" s="10"/>
      <c r="T13" s="24"/>
    </row>
    <row r="14" spans="1:37" s="5" customFormat="1" ht="61.9" customHeight="1" x14ac:dyDescent="0.25">
      <c r="A14" s="30"/>
      <c r="B14" s="27"/>
      <c r="C14" s="13">
        <v>6</v>
      </c>
      <c r="D14" s="19" t="s">
        <v>31</v>
      </c>
      <c r="E14" s="15">
        <v>1360</v>
      </c>
      <c r="F14" s="7">
        <f t="shared" si="0"/>
        <v>18483.088235294119</v>
      </c>
      <c r="G14" s="8">
        <v>16401750</v>
      </c>
      <c r="H14" s="11">
        <v>0</v>
      </c>
      <c r="I14" s="11">
        <v>0</v>
      </c>
      <c r="J14" s="7">
        <v>910000</v>
      </c>
      <c r="K14" s="8">
        <v>5467250</v>
      </c>
      <c r="L14" s="7">
        <v>116000</v>
      </c>
      <c r="M14" s="7">
        <v>0</v>
      </c>
      <c r="N14" s="7">
        <v>0</v>
      </c>
      <c r="O14" s="7">
        <v>0</v>
      </c>
      <c r="P14" s="8">
        <f>25137000-G14-K14-J14-L14-M14</f>
        <v>2242000</v>
      </c>
      <c r="Q14" s="7">
        <f t="shared" si="1"/>
        <v>25137000</v>
      </c>
      <c r="R14" s="10"/>
      <c r="S14" s="10"/>
      <c r="T14" s="24"/>
    </row>
    <row r="15" spans="1:37" ht="51.75" customHeight="1" x14ac:dyDescent="0.25">
      <c r="A15" s="30"/>
      <c r="B15" s="28"/>
      <c r="C15" s="13">
        <v>7</v>
      </c>
      <c r="D15" s="14" t="s">
        <v>12</v>
      </c>
      <c r="E15" s="15">
        <v>3147</v>
      </c>
      <c r="F15" s="7">
        <f t="shared" si="0"/>
        <v>17336.018430251032</v>
      </c>
      <c r="G15" s="8">
        <v>31000000</v>
      </c>
      <c r="H15" s="11">
        <v>0</v>
      </c>
      <c r="I15" s="11">
        <v>0</v>
      </c>
      <c r="J15" s="7">
        <v>5670000</v>
      </c>
      <c r="K15" s="8">
        <v>13000000</v>
      </c>
      <c r="L15" s="7">
        <v>108000</v>
      </c>
      <c r="M15" s="7">
        <v>0</v>
      </c>
      <c r="N15" s="7">
        <v>0</v>
      </c>
      <c r="O15" s="7">
        <v>0</v>
      </c>
      <c r="P15" s="8">
        <f>54556450-G15-K15-J15-L15-M15</f>
        <v>4778450</v>
      </c>
      <c r="Q15" s="7">
        <f t="shared" si="1"/>
        <v>54556450</v>
      </c>
      <c r="R15" s="10"/>
      <c r="S15" s="10"/>
      <c r="T15" s="24"/>
    </row>
    <row r="16" spans="1:37" s="2" customFormat="1" ht="26.25" customHeight="1" x14ac:dyDescent="0.2">
      <c r="A16" s="29" t="s">
        <v>6</v>
      </c>
      <c r="B16" s="29"/>
      <c r="C16" s="29"/>
      <c r="D16" s="29"/>
      <c r="E16" s="16">
        <f>SUM(E10:E15)</f>
        <v>10208</v>
      </c>
      <c r="F16" s="17"/>
      <c r="G16" s="9">
        <f t="shared" ref="G16:Q16" si="2">SUM(G10:G15)</f>
        <v>139901750</v>
      </c>
      <c r="H16" s="9">
        <f t="shared" si="2"/>
        <v>0</v>
      </c>
      <c r="I16" s="9">
        <f t="shared" si="2"/>
        <v>0</v>
      </c>
      <c r="J16" s="9">
        <f t="shared" si="2"/>
        <v>10786500</v>
      </c>
      <c r="K16" s="9">
        <f t="shared" si="2"/>
        <v>44837250</v>
      </c>
      <c r="L16" s="9">
        <f t="shared" si="2"/>
        <v>511000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2"/>
        <v>23940710</v>
      </c>
      <c r="Q16" s="9">
        <f t="shared" si="2"/>
        <v>219977210</v>
      </c>
      <c r="R16" s="23"/>
      <c r="S16" s="23"/>
      <c r="T16" s="23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8" spans="8:11" x14ac:dyDescent="0.25">
      <c r="H18" s="10"/>
      <c r="K18" s="10"/>
    </row>
    <row r="19" spans="8:11" x14ac:dyDescent="0.25">
      <c r="H19" s="10"/>
    </row>
    <row r="20" spans="8:11" x14ac:dyDescent="0.25">
      <c r="H20" s="10"/>
    </row>
    <row r="21" spans="8:11" x14ac:dyDescent="0.25">
      <c r="H21" s="10"/>
    </row>
    <row r="22" spans="8:11" x14ac:dyDescent="0.25">
      <c r="H22" s="10"/>
    </row>
    <row r="23" spans="8:11" x14ac:dyDescent="0.25">
      <c r="H23" s="10"/>
    </row>
    <row r="24" spans="8:11" x14ac:dyDescent="0.25">
      <c r="H24" s="10"/>
    </row>
    <row r="25" spans="8:11" x14ac:dyDescent="0.25">
      <c r="H25" s="10"/>
    </row>
    <row r="26" spans="8:11" x14ac:dyDescent="0.25">
      <c r="H26" s="10"/>
    </row>
    <row r="27" spans="8:11" x14ac:dyDescent="0.25">
      <c r="H27" s="10"/>
    </row>
    <row r="28" spans="8:11" x14ac:dyDescent="0.25">
      <c r="H28" s="10"/>
    </row>
    <row r="29" spans="8:11" x14ac:dyDescent="0.25">
      <c r="H29" s="10"/>
    </row>
    <row r="30" spans="8:11" x14ac:dyDescent="0.25">
      <c r="H30" s="10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3 ДОП 2023</vt:lpstr>
      <vt:lpstr>таблица 3 ДОП 2024</vt:lpstr>
      <vt:lpstr>таблица 3 ДОП 2025</vt:lpstr>
      <vt:lpstr>'таблица 3 ДОП 2023'!sub_11000</vt:lpstr>
      <vt:lpstr>'таблица 3 ДОП 2024'!sub_11000</vt:lpstr>
      <vt:lpstr>'таблица 3 ДОП 2025'!sub_11000</vt:lpstr>
      <vt:lpstr>'таблица 3 ДОП 2023'!Область_печати</vt:lpstr>
      <vt:lpstr>'таблица 3 ДОП 2024'!Область_печати</vt:lpstr>
      <vt:lpstr>'таблица 3 ДОП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2022-11-09T13:52:09Z</cp:lastPrinted>
  <dcterms:created xsi:type="dcterms:W3CDTF">2020-06-29T08:41:14Z</dcterms:created>
  <dcterms:modified xsi:type="dcterms:W3CDTF">2023-11-15T07:10:25Z</dcterms:modified>
</cp:coreProperties>
</file>